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Лист1" sheetId="1" r:id="rId1"/>
  </sheets>
  <calcPr calcId="145621" iterateDelta="1E-4"/>
</workbook>
</file>

<file path=xl/calcChain.xml><?xml version="1.0" encoding="utf-8"?>
<calcChain xmlns="http://schemas.openxmlformats.org/spreadsheetml/2006/main">
  <c r="D38" i="1" l="1"/>
  <c r="C38" i="1"/>
  <c r="C45" i="1" s="1"/>
  <c r="E42" i="1"/>
  <c r="E37" i="1" l="1"/>
  <c r="E36" i="1"/>
  <c r="D60" i="1" l="1"/>
  <c r="C60" i="1"/>
  <c r="D30" i="1"/>
  <c r="C16" i="1"/>
  <c r="C19" i="1"/>
  <c r="C18" i="1" s="1"/>
  <c r="C28" i="1"/>
  <c r="C31" i="1"/>
  <c r="C30" i="1" s="1"/>
  <c r="C48" i="1"/>
  <c r="E48" i="1" s="1"/>
  <c r="C51" i="1"/>
  <c r="C54" i="1"/>
  <c r="C64" i="1"/>
  <c r="C59" i="1" s="1"/>
  <c r="C46" i="1"/>
  <c r="D16" i="1"/>
  <c r="D19" i="1"/>
  <c r="D18" i="1" s="1"/>
  <c r="D54" i="1"/>
  <c r="D51" i="1"/>
  <c r="D64" i="1"/>
  <c r="D66" i="1"/>
  <c r="D46" i="1" s="1"/>
  <c r="E41" i="1"/>
  <c r="D28" i="1"/>
  <c r="E65" i="1"/>
  <c r="E63" i="1"/>
  <c r="E61" i="1"/>
  <c r="E58" i="1"/>
  <c r="E57" i="1"/>
  <c r="E56" i="1"/>
  <c r="E55" i="1"/>
  <c r="E53" i="1"/>
  <c r="E52" i="1"/>
  <c r="E49" i="1"/>
  <c r="E47" i="1"/>
  <c r="E33" i="1"/>
  <c r="E32" i="1"/>
  <c r="E29" i="1"/>
  <c r="E27" i="1"/>
  <c r="E26" i="1"/>
  <c r="E25" i="1"/>
  <c r="E24" i="1"/>
  <c r="E23" i="1"/>
  <c r="E22" i="1"/>
  <c r="E21" i="1"/>
  <c r="E20" i="1"/>
  <c r="E17" i="1"/>
  <c r="D45" i="1" l="1"/>
  <c r="D74" i="1" s="1"/>
  <c r="E60" i="1"/>
  <c r="C50" i="1"/>
  <c r="E54" i="1"/>
  <c r="E28" i="1"/>
  <c r="C74" i="1"/>
  <c r="E46" i="1"/>
  <c r="E64" i="1"/>
  <c r="D59" i="1"/>
  <c r="E59" i="1" s="1"/>
  <c r="D50" i="1"/>
  <c r="E51" i="1"/>
  <c r="E38" i="1"/>
  <c r="E30" i="1"/>
  <c r="E31" i="1"/>
  <c r="E18" i="1"/>
  <c r="E19" i="1"/>
  <c r="E16" i="1"/>
  <c r="E50" i="1" l="1"/>
  <c r="E74" i="1"/>
  <c r="E45" i="1"/>
</calcChain>
</file>

<file path=xl/sharedStrings.xml><?xml version="1.0" encoding="utf-8"?>
<sst xmlns="http://schemas.openxmlformats.org/spreadsheetml/2006/main" count="111" uniqueCount="111">
  <si>
    <t>Приложение №1</t>
  </si>
  <si>
    <t>к  Постановлению администрации Семеновского сельского поселения Камышинского муниципального района Волгоградской области</t>
  </si>
  <si>
    <t xml:space="preserve">" Об исполнении бюджета Семеновского сельского поселения </t>
  </si>
  <si>
    <t>Отчет</t>
  </si>
  <si>
    <t>об исполнении доходов бюджета Семеновского сельского поселения</t>
  </si>
  <si>
    <t>Камышинского муниципального района Волгоградской области</t>
  </si>
  <si>
    <t>тыс.руб.</t>
  </si>
  <si>
    <t>Коды бюджетной классификации</t>
  </si>
  <si>
    <t>Наименование</t>
  </si>
  <si>
    <t>Исполнение годовых назначений %</t>
  </si>
  <si>
    <t>00010000000000000000</t>
  </si>
  <si>
    <t>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</si>
  <si>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</si>
  <si>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</si>
  <si>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</si>
  <si>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</si>
  <si>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</si>
  <si>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 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</si>
  <si>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</si>
  <si>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</si>
  <si>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</si>
  <si>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</si>
  <si>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</si>
  <si>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</si>
  <si>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</si>
  <si>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</si>
  <si>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</si>
  <si>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</si>
  <si>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</si>
  <si>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</si>
  <si>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</si>
  <si>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</si>
  <si>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</si>
  <si>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</si>
  <si>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</si>
  <si>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</si>
  <si>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</si>
  <si>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</si>
  <si>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00010503010010000110</t>
  </si>
  <si>
    <t>Единый сельскохозяйственный налог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</si>
  <si>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</si>
  <si>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</si>
  <si>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</si>
  <si>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</si>
  <si>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</si>
  <si>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</si>
  <si>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</si>
  <si>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</si>
  <si>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00010800000000000000</t>
  </si>
  <si>
    <t>Государственная пошлина</t>
  </si>
  <si>
    <t>00010804020010000110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</si>
  <si>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</si>
  <si>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</si>
  <si>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</si>
  <si>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00011105075100000120</t>
  </si>
  <si>
    <t>Доходы от сдачи в аренду имущества, составляющего казну сельских поселений (за исключением земельных участков)</t>
  </si>
  <si>
    <t>ИТОГО ДОХОДОВ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</si>
  <si>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</si>
  <si>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</si>
  <si>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</si>
  <si>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</si>
  <si>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</si>
  <si>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 Российской Федерации</t>
  </si>
  <si>
    <t>00020215001100000150</t>
  </si>
  <si>
    <t>Дотации бюджетам сельских поселений на выравнивание бюджетной обеспеченности</t>
  </si>
  <si>
    <t>00020230000000000150</t>
  </si>
  <si>
    <t xml:space="preserve">Субвенции бюджетам бюджетной системы Российской Федерации </t>
  </si>
  <si>
    <t>00020230024000000150</t>
  </si>
  <si>
    <t>Субвенции местным бюджетам  на выполнение передаваемых полномочий субъектов Российской Федерации</t>
  </si>
  <si>
    <t>00020230024100000150</t>
  </si>
  <si>
    <t>Субвенции бюджетам сельских поселений на выполнение передаваемых полномочий субъектов Российской Федерации</t>
  </si>
  <si>
    <t>Субвенция на реализацию Закона "О наделении органов местного самоуправления муниципальных образований государственными полномочиями по организационному обеспечению деятельности территориальных административных комиссий"</t>
  </si>
  <si>
    <t>00020235118000000150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</si>
  <si>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</si>
  <si>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</si>
  <si>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</si>
  <si>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00020240000000000150</t>
  </si>
  <si>
    <t>Иные межбюджетные трансферты</t>
  </si>
  <si>
    <t>00020240014100000150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</si>
  <si>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</si>
  <si>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- на передаваемые полномочия по водоснабжению, водоотведению, теплоснабжению</t>
  </si>
  <si>
    <t>Межбюджетные трансферты - на решение вопросов местного значения в рамках организации исполнения полномочий района по организации  ритуальных услуг и содержанию на территории Камышинского муниципального района мест захоронения в границах поселений</t>
  </si>
  <si>
    <t>00020249999100000150</t>
  </si>
  <si>
    <t xml:space="preserve">Прочие межбюджетные трансферты, передаваемые бюджетам сельских поселений </t>
  </si>
  <si>
    <t>Прочие межбюджетные трансферты - на обеспечение сбалансированности местных бюджетов</t>
  </si>
  <si>
    <t>000 21800000000000 150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</si>
  <si>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</si>
  <si>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00021800000100000150</t>
  </si>
  <si>
    <t xml:space="preserve"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 </t>
  </si>
  <si>
    <t>00021860010100000150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</si>
  <si>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</si>
  <si>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</si>
  <si>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00011105025100000120</t>
  </si>
  <si>
    <t>00011105035100000120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</si>
  <si>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</si>
  <si>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</si>
  <si>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0011600000000000000</t>
  </si>
  <si>
    <t>Штрафы, санкции, возмещение ущерба</t>
  </si>
  <si>
    <t>00011618000020000140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</si>
  <si>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</si>
  <si>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00011109045100000120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</si>
  <si>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</si>
  <si>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00011400000000000000</t>
  </si>
  <si>
    <t>Доходы от продажи материальных и нематериальных активов</t>
  </si>
  <si>
    <t>00011402053100000440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</si>
  <si>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</si>
  <si>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Уточненный план 2024 г.</t>
  </si>
  <si>
    <t xml:space="preserve"> Камышинского муниципального района Волгоградской области за 2 квартал 2024 года"</t>
  </si>
  <si>
    <t>За  2 квартал 2024 года с учетом целевых средств и безвозмездных поступлений</t>
  </si>
  <si>
    <t>Фактическое исполнение за  2 квартал 2024 г.</t>
  </si>
  <si>
    <t>От 15.07.2024г.  № 39-П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</si>
</sst>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7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family val="2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55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color rgb="FF00000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Border="0" applyProtection="0"/>
  </cellStyleXfs>
  <cellXfs count="64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3" fillId="0" borderId="1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justify" vertical="top" wrapText="1"/>
    </xf>
    <xf numFmtId="49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164" fontId="2" fillId="0" borderId="4" xfId="0" applyNumberFormat="1" applyFont="1" applyBorder="1" applyAlignment="1">
      <alignment horizontal="right" vertical="top" wrapText="1"/>
    </xf>
    <xf numFmtId="165" fontId="2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164" fontId="2" fillId="0" borderId="4" xfId="0" applyNumberFormat="1" applyFont="1" applyBorder="1" applyAlignment="1">
      <alignment horizontal="right" wrapText="1"/>
    </xf>
    <xf numFmtId="165" fontId="2" fillId="0" borderId="4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0" fontId="9" fillId="0" borderId="4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justify" vertical="top"/>
    </xf>
    <xf numFmtId="0" fontId="8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justify" vertical="top"/>
    </xf>
    <xf numFmtId="49" fontId="13" fillId="0" borderId="4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justify" vertical="center"/>
    </xf>
    <xf numFmtId="49" fontId="1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165" fontId="1" fillId="0" borderId="4" xfId="0" applyNumberFormat="1" applyFont="1" applyBorder="1" applyAlignment="1">
      <alignment horizontal="right" wrapText="1"/>
    </xf>
    <xf numFmtId="0" fontId="14" fillId="0" borderId="0" xfId="0" applyFont="1"/>
    <xf numFmtId="0" fontId="13" fillId="0" borderId="4" xfId="0" applyFont="1" applyBorder="1" applyAlignment="1">
      <alignment horizontal="left" vertical="top" wrapText="1"/>
    </xf>
    <xf numFmtId="0" fontId="12" fillId="0" borderId="0" xfId="0" applyFont="1"/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/>
    </xf>
    <xf numFmtId="0" fontId="5" fillId="0" borderId="7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zoomScaleNormal="100" zoomScalePageLayoutView="110" workbookViewId="0">
      <selection activeCell="B4" sqref="B4:E4"/>
    </sheetView>
  </sheetViews>
  <sheetFormatPr defaultColWidth="8.140625" defaultRowHeight="12.75" x14ac:dyDescent="0.2"/>
  <cols>
    <col min="1" max="1" width="25.140625" customWidth="1"/>
    <col min="2" max="2" width="51.85546875" customWidth="1"/>
    <col min="3" max="3" width="13.140625" customWidth="1"/>
    <col min="4" max="4" width="16.28515625" customWidth="1"/>
    <col min="5" max="5" width="14.5703125" customWidth="1"/>
  </cols>
  <sheetData>
    <row r="1" spans="1:5" ht="21.75" customHeight="1" x14ac:dyDescent="0.2">
      <c r="A1" s="1"/>
      <c r="B1" s="1"/>
      <c r="C1" s="2"/>
      <c r="D1" s="56"/>
      <c r="E1" s="56"/>
    </row>
    <row r="2" spans="1:5" ht="15.75" x14ac:dyDescent="0.2">
      <c r="A2" s="1"/>
      <c r="B2" s="3"/>
      <c r="C2" s="3"/>
      <c r="D2" s="57" t="s">
        <v>0</v>
      </c>
      <c r="E2" s="57"/>
    </row>
    <row r="3" spans="1:5" ht="28.5" customHeight="1" x14ac:dyDescent="0.2">
      <c r="A3" s="1"/>
      <c r="B3" s="58" t="s">
        <v>1</v>
      </c>
      <c r="C3" s="58"/>
      <c r="D3" s="58"/>
      <c r="E3" s="58"/>
    </row>
    <row r="4" spans="1:5" ht="15.75" x14ac:dyDescent="0.2">
      <c r="A4" s="1"/>
      <c r="B4" s="59" t="s">
        <v>110</v>
      </c>
      <c r="C4" s="59"/>
      <c r="D4" s="59"/>
      <c r="E4" s="59"/>
    </row>
    <row r="5" spans="1:5" ht="15.75" x14ac:dyDescent="0.2">
      <c r="A5" s="1"/>
      <c r="B5" s="57" t="s">
        <v>2</v>
      </c>
      <c r="C5" s="57"/>
      <c r="D5" s="57"/>
      <c r="E5" s="57"/>
    </row>
    <row r="6" spans="1:5" ht="18" customHeight="1" x14ac:dyDescent="0.2">
      <c r="A6" s="1"/>
      <c r="B6" s="57" t="s">
        <v>107</v>
      </c>
      <c r="C6" s="57"/>
      <c r="D6" s="57"/>
      <c r="E6" s="57"/>
    </row>
    <row r="7" spans="1:5" ht="14.25" customHeight="1" x14ac:dyDescent="0.2">
      <c r="A7" s="1"/>
      <c r="B7" s="56" t="s">
        <v>3</v>
      </c>
      <c r="C7" s="56"/>
      <c r="D7" s="2"/>
      <c r="E7" s="2"/>
    </row>
    <row r="8" spans="1:5" ht="15.75" x14ac:dyDescent="0.2">
      <c r="A8" s="56" t="s">
        <v>4</v>
      </c>
      <c r="B8" s="56"/>
      <c r="C8" s="56"/>
      <c r="D8" s="56"/>
      <c r="E8" s="56"/>
    </row>
    <row r="9" spans="1:5" ht="15.75" x14ac:dyDescent="0.2">
      <c r="A9" s="56" t="s">
        <v>5</v>
      </c>
      <c r="B9" s="56"/>
      <c r="C9" s="56"/>
      <c r="D9" s="56"/>
      <c r="E9" s="56"/>
    </row>
    <row r="10" spans="1:5" ht="15.75" x14ac:dyDescent="0.2">
      <c r="A10" s="56" t="s">
        <v>108</v>
      </c>
      <c r="B10" s="56"/>
      <c r="C10" s="56"/>
      <c r="D10" s="56"/>
      <c r="E10" s="56"/>
    </row>
    <row r="11" spans="1:5" ht="16.5" customHeight="1" x14ac:dyDescent="0.2">
      <c r="A11" s="60" t="s">
        <v>6</v>
      </c>
      <c r="B11" s="60"/>
      <c r="C11" s="60"/>
      <c r="D11" s="60"/>
      <c r="E11" s="60"/>
    </row>
    <row r="12" spans="1:5" ht="12.95" customHeight="1" x14ac:dyDescent="0.2">
      <c r="A12" s="61" t="s">
        <v>7</v>
      </c>
      <c r="B12" s="62" t="s">
        <v>8</v>
      </c>
      <c r="C12" s="63" t="s">
        <v>106</v>
      </c>
      <c r="D12" s="63" t="s">
        <v>109</v>
      </c>
      <c r="E12" s="63" t="s">
        <v>9</v>
      </c>
    </row>
    <row r="13" spans="1:5" ht="36" customHeight="1" x14ac:dyDescent="0.2">
      <c r="A13" s="61"/>
      <c r="B13" s="62"/>
      <c r="C13" s="63"/>
      <c r="D13" s="63"/>
      <c r="E13" s="63"/>
    </row>
    <row r="14" spans="1:5" ht="13.5" customHeight="1" x14ac:dyDescent="0.2">
      <c r="A14" s="4">
        <v>1</v>
      </c>
      <c r="B14" s="5">
        <v>2</v>
      </c>
      <c r="C14" s="6">
        <v>3</v>
      </c>
      <c r="D14" s="6">
        <v>4</v>
      </c>
      <c r="E14" s="7">
        <v>5</v>
      </c>
    </row>
    <row r="15" spans="1:5" ht="14.25" x14ac:dyDescent="0.2">
      <c r="A15" s="8" t="s">
        <v>10</v>
      </c>
      <c r="B15" s="9" t="s">
        <v>11</v>
      </c>
      <c r="C15" s="10"/>
      <c r="D15" s="10"/>
      <c r="E15" s="10"/>
    </row>
    <row r="16" spans="1:5" ht="15.75" x14ac:dyDescent="0.2">
      <c r="A16" s="11" t="s">
        <v>12</v>
      </c>
      <c r="B16" s="12" t="s">
        <v>13</v>
      </c>
      <c r="C16" s="13">
        <f>C17</f>
        <v>642.79999999999995</v>
      </c>
      <c r="D16" s="13">
        <f>D17</f>
        <v>332.13</v>
      </c>
      <c r="E16" s="14">
        <f t="shared" ref="E16:E38" si="0">D16/C16*100</f>
        <v>51.669259489732426</v>
      </c>
    </row>
    <row r="17" spans="1:5" ht="15.75" x14ac:dyDescent="0.2">
      <c r="A17" s="15" t="s">
        <v>14</v>
      </c>
      <c r="B17" s="16" t="s">
        <v>15</v>
      </c>
      <c r="C17" s="17">
        <v>642.79999999999995</v>
      </c>
      <c r="D17" s="17">
        <v>332.13</v>
      </c>
      <c r="E17" s="14">
        <f t="shared" si="0"/>
        <v>51.669259489732426</v>
      </c>
    </row>
    <row r="18" spans="1:5" ht="27.75" customHeight="1" x14ac:dyDescent="0.25">
      <c r="A18" s="18" t="s">
        <v>16</v>
      </c>
      <c r="B18" s="19" t="s">
        <v>17</v>
      </c>
      <c r="C18" s="20">
        <f>C19</f>
        <v>830.6</v>
      </c>
      <c r="D18" s="20">
        <f>D19</f>
        <v>399.62599999999998</v>
      </c>
      <c r="E18" s="21">
        <f t="shared" si="0"/>
        <v>48.11293041175054</v>
      </c>
    </row>
    <row r="19" spans="1:5" ht="24" customHeight="1" x14ac:dyDescent="0.25">
      <c r="A19" s="22" t="s">
        <v>18</v>
      </c>
      <c r="B19" s="23" t="s">
        <v>19</v>
      </c>
      <c r="C19" s="24">
        <f>C20+C22+C24+C26</f>
        <v>830.6</v>
      </c>
      <c r="D19" s="24">
        <f>D20+D22+D24+D26</f>
        <v>399.62599999999998</v>
      </c>
      <c r="E19" s="21">
        <f t="shared" si="0"/>
        <v>48.11293041175054</v>
      </c>
    </row>
    <row r="20" spans="1:5" ht="69.75" customHeight="1" x14ac:dyDescent="0.25">
      <c r="A20" s="22" t="s">
        <v>20</v>
      </c>
      <c r="B20" s="25" t="s">
        <v>21</v>
      </c>
      <c r="C20" s="24">
        <v>433.19</v>
      </c>
      <c r="D20" s="24">
        <v>204.13800000000001</v>
      </c>
      <c r="E20" s="21">
        <f t="shared" si="0"/>
        <v>47.124356517925158</v>
      </c>
    </row>
    <row r="21" spans="1:5" ht="103.5" customHeight="1" x14ac:dyDescent="0.25">
      <c r="A21" s="26" t="s">
        <v>22</v>
      </c>
      <c r="B21" s="27" t="s">
        <v>23</v>
      </c>
      <c r="C21" s="24">
        <v>433.19</v>
      </c>
      <c r="D21" s="24">
        <v>204.13800000000001</v>
      </c>
      <c r="E21" s="21">
        <f t="shared" si="0"/>
        <v>47.124356517925158</v>
      </c>
    </row>
    <row r="22" spans="1:5" ht="67.5" customHeight="1" x14ac:dyDescent="0.25">
      <c r="A22" s="22" t="s">
        <v>24</v>
      </c>
      <c r="B22" s="28" t="s">
        <v>25</v>
      </c>
      <c r="C22" s="24">
        <v>2.0699999999999998</v>
      </c>
      <c r="D22" s="24">
        <v>1.181</v>
      </c>
      <c r="E22" s="21">
        <f t="shared" si="0"/>
        <v>57.053140096618357</v>
      </c>
    </row>
    <row r="23" spans="1:5" ht="120.75" customHeight="1" x14ac:dyDescent="0.25">
      <c r="A23" s="26" t="s">
        <v>26</v>
      </c>
      <c r="B23" s="27" t="s">
        <v>27</v>
      </c>
      <c r="C23" s="24">
        <v>2.0699999999999998</v>
      </c>
      <c r="D23" s="24">
        <v>1.181</v>
      </c>
      <c r="E23" s="21">
        <f t="shared" si="0"/>
        <v>57.053140096618357</v>
      </c>
    </row>
    <row r="24" spans="1:5" ht="79.5" customHeight="1" x14ac:dyDescent="0.25">
      <c r="A24" s="22" t="s">
        <v>28</v>
      </c>
      <c r="B24" s="25" t="s">
        <v>29</v>
      </c>
      <c r="C24" s="24">
        <v>449.17</v>
      </c>
      <c r="D24" s="24">
        <v>220.81299999999999</v>
      </c>
      <c r="E24" s="21">
        <f t="shared" si="0"/>
        <v>49.160228866576119</v>
      </c>
    </row>
    <row r="25" spans="1:5" ht="111.75" customHeight="1" x14ac:dyDescent="0.25">
      <c r="A25" s="26" t="s">
        <v>30</v>
      </c>
      <c r="B25" s="27" t="s">
        <v>31</v>
      </c>
      <c r="C25" s="24">
        <v>449.17</v>
      </c>
      <c r="D25" s="24">
        <v>220.81299999999999</v>
      </c>
      <c r="E25" s="21">
        <f t="shared" si="0"/>
        <v>49.160228866576119</v>
      </c>
    </row>
    <row r="26" spans="1:5" ht="70.5" customHeight="1" x14ac:dyDescent="0.25">
      <c r="A26" s="22" t="s">
        <v>32</v>
      </c>
      <c r="B26" s="25" t="s">
        <v>33</v>
      </c>
      <c r="C26" s="24">
        <v>-53.83</v>
      </c>
      <c r="D26" s="24">
        <v>-26.506</v>
      </c>
      <c r="E26" s="21">
        <f t="shared" si="0"/>
        <v>49.240200631618059</v>
      </c>
    </row>
    <row r="27" spans="1:5" ht="93.4" customHeight="1" x14ac:dyDescent="0.25">
      <c r="A27" s="26" t="s">
        <v>34</v>
      </c>
      <c r="B27" s="27" t="s">
        <v>35</v>
      </c>
      <c r="C27" s="24">
        <v>-53.83</v>
      </c>
      <c r="D27" s="24">
        <v>-26.506</v>
      </c>
      <c r="E27" s="21">
        <f t="shared" si="0"/>
        <v>49.240200631618059</v>
      </c>
    </row>
    <row r="28" spans="1:5" ht="15.75" x14ac:dyDescent="0.25">
      <c r="A28" s="11" t="s">
        <v>36</v>
      </c>
      <c r="B28" s="29" t="s">
        <v>37</v>
      </c>
      <c r="C28" s="20">
        <f>C29</f>
        <v>5</v>
      </c>
      <c r="D28" s="20">
        <f>D29</f>
        <v>3.468</v>
      </c>
      <c r="E28" s="21">
        <f t="shared" si="0"/>
        <v>69.36</v>
      </c>
    </row>
    <row r="29" spans="1:5" ht="15.75" x14ac:dyDescent="0.25">
      <c r="A29" s="15" t="s">
        <v>38</v>
      </c>
      <c r="B29" s="16" t="s">
        <v>39</v>
      </c>
      <c r="C29" s="24">
        <v>5</v>
      </c>
      <c r="D29" s="24">
        <v>3.468</v>
      </c>
      <c r="E29" s="21">
        <f t="shared" si="0"/>
        <v>69.36</v>
      </c>
    </row>
    <row r="30" spans="1:5" ht="15.75" x14ac:dyDescent="0.25">
      <c r="A30" s="11" t="s">
        <v>40</v>
      </c>
      <c r="B30" s="29" t="s">
        <v>41</v>
      </c>
      <c r="C30" s="20">
        <f>C31+C33</f>
        <v>232</v>
      </c>
      <c r="D30" s="20">
        <f>D31+D33</f>
        <v>37.534999999999997</v>
      </c>
      <c r="E30" s="21">
        <f t="shared" si="0"/>
        <v>16.178879310344826</v>
      </c>
    </row>
    <row r="31" spans="1:5" ht="15.75" x14ac:dyDescent="0.25">
      <c r="A31" s="15" t="s">
        <v>42</v>
      </c>
      <c r="B31" s="16" t="s">
        <v>43</v>
      </c>
      <c r="C31" s="24">
        <f>C32</f>
        <v>36</v>
      </c>
      <c r="D31" s="24">
        <v>9.4179999999999993</v>
      </c>
      <c r="E31" s="21">
        <f t="shared" si="0"/>
        <v>26.161111111111108</v>
      </c>
    </row>
    <row r="32" spans="1:5" ht="48.75" customHeight="1" x14ac:dyDescent="0.25">
      <c r="A32" s="22" t="s">
        <v>44</v>
      </c>
      <c r="B32" s="16" t="s">
        <v>45</v>
      </c>
      <c r="C32" s="24">
        <v>36</v>
      </c>
      <c r="D32" s="24">
        <v>9.4179999999999993</v>
      </c>
      <c r="E32" s="21">
        <f t="shared" si="0"/>
        <v>26.161111111111108</v>
      </c>
    </row>
    <row r="33" spans="1:6" ht="15.75" x14ac:dyDescent="0.25">
      <c r="A33" s="15" t="s">
        <v>46</v>
      </c>
      <c r="B33" s="16" t="s">
        <v>47</v>
      </c>
      <c r="C33" s="24">
        <v>196</v>
      </c>
      <c r="D33" s="24">
        <v>28.117000000000001</v>
      </c>
      <c r="E33" s="21">
        <f t="shared" si="0"/>
        <v>14.345408163265304</v>
      </c>
    </row>
    <row r="34" spans="1:6" s="55" customFormat="1" ht="15.75" x14ac:dyDescent="0.25">
      <c r="A34" s="11" t="s">
        <v>96</v>
      </c>
      <c r="B34" s="29" t="s">
        <v>97</v>
      </c>
      <c r="C34" s="20">
        <v>0</v>
      </c>
      <c r="D34" s="20">
        <v>11.182</v>
      </c>
      <c r="E34" s="21">
        <v>0</v>
      </c>
    </row>
    <row r="35" spans="1:6" ht="102" x14ac:dyDescent="0.25">
      <c r="A35" s="15" t="s">
        <v>98</v>
      </c>
      <c r="B35" s="16" t="s">
        <v>99</v>
      </c>
      <c r="C35" s="24">
        <v>0</v>
      </c>
      <c r="D35" s="24">
        <v>11.182</v>
      </c>
      <c r="E35" s="21">
        <v>0</v>
      </c>
    </row>
    <row r="36" spans="1:6" ht="15.75" x14ac:dyDescent="0.25">
      <c r="A36" s="18" t="s">
        <v>48</v>
      </c>
      <c r="B36" s="30" t="s">
        <v>49</v>
      </c>
      <c r="C36" s="20">
        <v>3.6</v>
      </c>
      <c r="D36" s="20">
        <v>0.6</v>
      </c>
      <c r="E36" s="21">
        <f>D36/C36*100</f>
        <v>16.666666666666664</v>
      </c>
    </row>
    <row r="37" spans="1:6" ht="81.75" customHeight="1" x14ac:dyDescent="0.25">
      <c r="A37" s="22" t="s">
        <v>50</v>
      </c>
      <c r="B37" s="31" t="s">
        <v>51</v>
      </c>
      <c r="C37" s="24">
        <v>3.6</v>
      </c>
      <c r="D37" s="24">
        <v>0.6</v>
      </c>
      <c r="E37" s="21">
        <f>D37/C37*100</f>
        <v>16.666666666666664</v>
      </c>
    </row>
    <row r="38" spans="1:6" ht="27.75" customHeight="1" x14ac:dyDescent="0.25">
      <c r="A38" s="18" t="s">
        <v>52</v>
      </c>
      <c r="B38" s="30" t="s">
        <v>53</v>
      </c>
      <c r="C38" s="32">
        <f>C40+C41+C39+C42</f>
        <v>592.25199999999995</v>
      </c>
      <c r="D38" s="32">
        <f>D40+D41+D39+D42</f>
        <v>184.88400000000001</v>
      </c>
      <c r="E38" s="21">
        <f t="shared" si="0"/>
        <v>31.217117038017605</v>
      </c>
    </row>
    <row r="39" spans="1:6" s="53" customFormat="1" ht="75" customHeight="1" x14ac:dyDescent="0.25">
      <c r="A39" s="22" t="s">
        <v>92</v>
      </c>
      <c r="B39" s="31" t="s">
        <v>94</v>
      </c>
      <c r="C39" s="33">
        <v>183.2</v>
      </c>
      <c r="D39" s="33">
        <v>17.824000000000002</v>
      </c>
      <c r="E39" s="52">
        <v>0</v>
      </c>
    </row>
    <row r="40" spans="1:6" s="53" customFormat="1" ht="76.5" customHeight="1" x14ac:dyDescent="0.25">
      <c r="A40" s="22" t="s">
        <v>93</v>
      </c>
      <c r="B40" s="31" t="s">
        <v>95</v>
      </c>
      <c r="C40" s="33">
        <v>14.552</v>
      </c>
      <c r="D40" s="33">
        <v>15.568</v>
      </c>
      <c r="E40" s="52">
        <v>0</v>
      </c>
    </row>
    <row r="41" spans="1:6" s="53" customFormat="1" ht="37.5" customHeight="1" x14ac:dyDescent="0.25">
      <c r="A41" s="22" t="s">
        <v>54</v>
      </c>
      <c r="B41" s="31" t="s">
        <v>55</v>
      </c>
      <c r="C41" s="33">
        <v>251.7</v>
      </c>
      <c r="D41" s="33">
        <v>116.952</v>
      </c>
      <c r="E41" s="52">
        <f>D41/C41*100</f>
        <v>46.464839094159714</v>
      </c>
    </row>
    <row r="42" spans="1:6" s="53" customFormat="1" ht="69" customHeight="1" x14ac:dyDescent="0.25">
      <c r="A42" s="22" t="s">
        <v>100</v>
      </c>
      <c r="B42" s="31" t="s">
        <v>101</v>
      </c>
      <c r="C42" s="33">
        <v>142.80000000000001</v>
      </c>
      <c r="D42" s="33">
        <v>34.54</v>
      </c>
      <c r="E42" s="52">
        <f>D42/C42*100</f>
        <v>24.187675070028007</v>
      </c>
    </row>
    <row r="43" spans="1:6" s="55" customFormat="1" ht="42.75" customHeight="1" x14ac:dyDescent="0.25">
      <c r="A43" s="18" t="s">
        <v>102</v>
      </c>
      <c r="B43" s="30" t="s">
        <v>103</v>
      </c>
      <c r="C43" s="32">
        <v>26.6</v>
      </c>
      <c r="D43" s="32">
        <v>26.6</v>
      </c>
      <c r="E43" s="21">
        <v>0</v>
      </c>
    </row>
    <row r="44" spans="1:6" s="53" customFormat="1" ht="81" customHeight="1" x14ac:dyDescent="0.25">
      <c r="A44" s="22" t="s">
        <v>104</v>
      </c>
      <c r="B44" s="31" t="s">
        <v>105</v>
      </c>
      <c r="C44" s="33">
        <v>26.6</v>
      </c>
      <c r="D44" s="33">
        <v>26.6</v>
      </c>
      <c r="E44" s="52">
        <v>0</v>
      </c>
    </row>
    <row r="45" spans="1:6" s="35" customFormat="1" ht="21.2" customHeight="1" x14ac:dyDescent="0.25">
      <c r="A45" s="34"/>
      <c r="B45" s="29" t="s">
        <v>56</v>
      </c>
      <c r="C45" s="32">
        <f>C16+C18+C28+C30+C36+C38+C34+C43</f>
        <v>2332.8519999999999</v>
      </c>
      <c r="D45" s="32">
        <f>D16+D18+D28+D30+D36+D38+D34+D43</f>
        <v>996.02499999999998</v>
      </c>
      <c r="E45" s="21">
        <f t="shared" ref="E45:E61" si="1">D45/C45*100</f>
        <v>42.695593205226906</v>
      </c>
      <c r="F45"/>
    </row>
    <row r="46" spans="1:6" ht="38.1" customHeight="1" x14ac:dyDescent="0.25">
      <c r="A46" s="11" t="s">
        <v>57</v>
      </c>
      <c r="B46" s="36" t="s">
        <v>58</v>
      </c>
      <c r="C46" s="20">
        <f>C47+C66</f>
        <v>6604.6469999999999</v>
      </c>
      <c r="D46" s="20">
        <f>D47+D66</f>
        <v>4961.6869999999999</v>
      </c>
      <c r="E46" s="21">
        <f t="shared" si="1"/>
        <v>75.124181504325676</v>
      </c>
    </row>
    <row r="47" spans="1:6" ht="30.6" customHeight="1" x14ac:dyDescent="0.25">
      <c r="A47" s="22" t="s">
        <v>59</v>
      </c>
      <c r="B47" s="37" t="s">
        <v>60</v>
      </c>
      <c r="C47" s="24">
        <v>6584.5339999999997</v>
      </c>
      <c r="D47" s="24">
        <v>4941.5739999999996</v>
      </c>
      <c r="E47" s="21">
        <f t="shared" si="1"/>
        <v>75.048196273267024</v>
      </c>
    </row>
    <row r="48" spans="1:6" ht="25.5" x14ac:dyDescent="0.25">
      <c r="A48" s="18" t="s">
        <v>61</v>
      </c>
      <c r="B48" s="38" t="s">
        <v>62</v>
      </c>
      <c r="C48" s="20">
        <f>C49</f>
        <v>1625</v>
      </c>
      <c r="D48" s="20">
        <v>677.08299999999997</v>
      </c>
      <c r="E48" s="21">
        <f t="shared" si="1"/>
        <v>41.666646153846152</v>
      </c>
    </row>
    <row r="49" spans="1:6" ht="27.75" customHeight="1" x14ac:dyDescent="0.25">
      <c r="A49" s="22" t="s">
        <v>63</v>
      </c>
      <c r="B49" s="39" t="s">
        <v>64</v>
      </c>
      <c r="C49" s="24">
        <v>1625</v>
      </c>
      <c r="D49" s="24">
        <v>677.08299999999997</v>
      </c>
      <c r="E49" s="21">
        <f t="shared" si="1"/>
        <v>41.666646153846152</v>
      </c>
    </row>
    <row r="50" spans="1:6" ht="29.25" customHeight="1" x14ac:dyDescent="0.25">
      <c r="A50" s="18" t="s">
        <v>65</v>
      </c>
      <c r="B50" s="38" t="s">
        <v>66</v>
      </c>
      <c r="C50" s="20">
        <f>C51+C54</f>
        <v>134.5</v>
      </c>
      <c r="D50" s="20">
        <f>D51+D54</f>
        <v>39.462000000000003</v>
      </c>
      <c r="E50" s="21">
        <f t="shared" si="1"/>
        <v>29.339776951672864</v>
      </c>
    </row>
    <row r="51" spans="1:6" ht="35.25" customHeight="1" x14ac:dyDescent="0.25">
      <c r="A51" s="26" t="s">
        <v>67</v>
      </c>
      <c r="B51" s="40" t="s">
        <v>68</v>
      </c>
      <c r="C51" s="20">
        <f>C52</f>
        <v>4</v>
      </c>
      <c r="D51" s="20">
        <f>D52</f>
        <v>2</v>
      </c>
      <c r="E51" s="21">
        <f t="shared" si="1"/>
        <v>50</v>
      </c>
    </row>
    <row r="52" spans="1:6" s="41" customFormat="1" ht="40.9" customHeight="1" x14ac:dyDescent="0.25">
      <c r="A52" s="22" t="s">
        <v>69</v>
      </c>
      <c r="B52" s="16" t="s">
        <v>70</v>
      </c>
      <c r="C52" s="24">
        <v>4</v>
      </c>
      <c r="D52" s="24">
        <v>2</v>
      </c>
      <c r="E52" s="21">
        <f t="shared" si="1"/>
        <v>50</v>
      </c>
      <c r="F52"/>
    </row>
    <row r="53" spans="1:6" ht="69" customHeight="1" x14ac:dyDescent="0.25">
      <c r="A53" s="22"/>
      <c r="B53" s="40" t="s">
        <v>71</v>
      </c>
      <c r="C53" s="24">
        <v>4</v>
      </c>
      <c r="D53" s="24">
        <v>2</v>
      </c>
      <c r="E53" s="21">
        <f t="shared" si="1"/>
        <v>50</v>
      </c>
    </row>
    <row r="54" spans="1:6" ht="41.65" customHeight="1" x14ac:dyDescent="0.25">
      <c r="A54" s="42" t="s">
        <v>72</v>
      </c>
      <c r="B54" s="43" t="s">
        <v>73</v>
      </c>
      <c r="C54" s="20">
        <f>C55+C56</f>
        <v>130.5</v>
      </c>
      <c r="D54" s="20">
        <f>D55+D56</f>
        <v>37.462000000000003</v>
      </c>
      <c r="E54" s="21">
        <f t="shared" si="1"/>
        <v>28.706513409961687</v>
      </c>
    </row>
    <row r="55" spans="1:6" ht="38.25" customHeight="1" x14ac:dyDescent="0.25">
      <c r="A55" s="22" t="s">
        <v>74</v>
      </c>
      <c r="B55" s="44" t="s">
        <v>75</v>
      </c>
      <c r="C55" s="24">
        <v>130.5</v>
      </c>
      <c r="D55" s="24">
        <v>37.462000000000003</v>
      </c>
      <c r="E55" s="21">
        <f t="shared" si="1"/>
        <v>28.706513409961687</v>
      </c>
    </row>
    <row r="56" spans="1:6" ht="54.75" hidden="1" customHeight="1" x14ac:dyDescent="0.25">
      <c r="A56" s="22"/>
      <c r="B56" s="44"/>
      <c r="C56" s="20"/>
      <c r="D56" s="20"/>
      <c r="E56" s="21" t="e">
        <f t="shared" si="1"/>
        <v>#DIV/0!</v>
      </c>
    </row>
    <row r="57" spans="1:6" s="41" customFormat="1" ht="46.35" hidden="1" customHeight="1" x14ac:dyDescent="0.25">
      <c r="A57" s="22"/>
      <c r="B57" s="16"/>
      <c r="C57" s="24"/>
      <c r="D57" s="24"/>
      <c r="E57" s="21" t="e">
        <f t="shared" si="1"/>
        <v>#DIV/0!</v>
      </c>
      <c r="F57"/>
    </row>
    <row r="58" spans="1:6" ht="72.400000000000006" hidden="1" customHeight="1" x14ac:dyDescent="0.25">
      <c r="A58" s="22"/>
      <c r="B58" s="40"/>
      <c r="C58" s="24"/>
      <c r="D58" s="24"/>
      <c r="E58" s="21" t="e">
        <f t="shared" si="1"/>
        <v>#DIV/0!</v>
      </c>
    </row>
    <row r="59" spans="1:6" ht="21.6" customHeight="1" x14ac:dyDescent="0.25">
      <c r="A59" s="18" t="s">
        <v>76</v>
      </c>
      <c r="B59" s="45" t="s">
        <v>77</v>
      </c>
      <c r="C59" s="20">
        <f>C60+C64</f>
        <v>4825.0339999999997</v>
      </c>
      <c r="D59" s="20">
        <f>D60+D64</f>
        <v>4225.0280000000002</v>
      </c>
      <c r="E59" s="21">
        <f t="shared" si="1"/>
        <v>87.564730113818896</v>
      </c>
    </row>
    <row r="60" spans="1:6" s="55" customFormat="1" ht="73.5" customHeight="1" x14ac:dyDescent="0.25">
      <c r="A60" s="18" t="s">
        <v>78</v>
      </c>
      <c r="B60" s="54" t="s">
        <v>79</v>
      </c>
      <c r="C60" s="20">
        <f>C61+C63</f>
        <v>487</v>
      </c>
      <c r="D60" s="20">
        <f>D61+D63</f>
        <v>1387.028</v>
      </c>
      <c r="E60" s="21">
        <f t="shared" si="1"/>
        <v>284.81067761806986</v>
      </c>
    </row>
    <row r="61" spans="1:6" ht="43.5" customHeight="1" x14ac:dyDescent="0.25">
      <c r="A61" s="18"/>
      <c r="B61" s="46" t="s">
        <v>80</v>
      </c>
      <c r="C61" s="24">
        <v>477</v>
      </c>
      <c r="D61" s="24">
        <v>1377.028</v>
      </c>
      <c r="E61" s="21">
        <f t="shared" si="1"/>
        <v>288.68511530398325</v>
      </c>
    </row>
    <row r="62" spans="1:6" ht="44.1" hidden="1" customHeight="1" x14ac:dyDescent="0.25">
      <c r="A62" s="18"/>
      <c r="B62" s="46"/>
      <c r="C62" s="24"/>
      <c r="D62" s="24"/>
      <c r="E62" s="21"/>
    </row>
    <row r="63" spans="1:6" ht="66.75" customHeight="1" x14ac:dyDescent="0.25">
      <c r="A63" s="18"/>
      <c r="B63" s="46" t="s">
        <v>81</v>
      </c>
      <c r="C63" s="24">
        <v>10</v>
      </c>
      <c r="D63" s="24">
        <v>10</v>
      </c>
      <c r="E63" s="21">
        <f>D63/C63*100</f>
        <v>100</v>
      </c>
    </row>
    <row r="64" spans="1:6" ht="30" customHeight="1" x14ac:dyDescent="0.25">
      <c r="A64" s="42" t="s">
        <v>82</v>
      </c>
      <c r="B64" s="47" t="s">
        <v>83</v>
      </c>
      <c r="C64" s="20">
        <f>C65</f>
        <v>4338.0339999999997</v>
      </c>
      <c r="D64" s="20">
        <f>D65</f>
        <v>2838</v>
      </c>
      <c r="E64" s="21">
        <f>D64/C64*100</f>
        <v>65.421340634951235</v>
      </c>
    </row>
    <row r="65" spans="1:5" ht="34.15" customHeight="1" x14ac:dyDescent="0.25">
      <c r="A65" s="34"/>
      <c r="B65" s="46" t="s">
        <v>84</v>
      </c>
      <c r="C65" s="24">
        <v>4338.0339999999997</v>
      </c>
      <c r="D65" s="24">
        <v>2838</v>
      </c>
      <c r="E65" s="21">
        <f>D65/C65*100</f>
        <v>65.421340634951235</v>
      </c>
    </row>
    <row r="66" spans="1:5" ht="69" customHeight="1" x14ac:dyDescent="0.25">
      <c r="A66" s="18" t="s">
        <v>85</v>
      </c>
      <c r="B66" s="48" t="s">
        <v>86</v>
      </c>
      <c r="C66" s="20">
        <v>20.113</v>
      </c>
      <c r="D66" s="20">
        <f>D67</f>
        <v>20.113</v>
      </c>
      <c r="E66" s="21">
        <v>100</v>
      </c>
    </row>
    <row r="67" spans="1:5" ht="57.95" customHeight="1" x14ac:dyDescent="0.25">
      <c r="A67" s="22" t="s">
        <v>87</v>
      </c>
      <c r="B67" s="44" t="s">
        <v>88</v>
      </c>
      <c r="C67" s="24">
        <v>20.113</v>
      </c>
      <c r="D67" s="24">
        <v>20.113</v>
      </c>
      <c r="E67" s="21">
        <v>100</v>
      </c>
    </row>
    <row r="68" spans="1:5" ht="57.75" customHeight="1" x14ac:dyDescent="0.25">
      <c r="A68" s="49" t="s">
        <v>89</v>
      </c>
      <c r="B68" s="43" t="s">
        <v>90</v>
      </c>
      <c r="C68" s="24">
        <v>20.113</v>
      </c>
      <c r="D68" s="24">
        <v>20.113</v>
      </c>
      <c r="E68" s="21">
        <v>100</v>
      </c>
    </row>
    <row r="69" spans="1:5" ht="12.95" hidden="1" customHeight="1" x14ac:dyDescent="0.25">
      <c r="A69" s="22"/>
      <c r="B69" s="44"/>
      <c r="C69" s="24"/>
      <c r="D69" s="24"/>
      <c r="E69" s="21"/>
    </row>
    <row r="70" spans="1:5" ht="13.7" hidden="1" customHeight="1" x14ac:dyDescent="0.25">
      <c r="A70" s="49"/>
      <c r="B70" s="43"/>
      <c r="C70" s="24"/>
      <c r="D70" s="24"/>
      <c r="E70" s="21"/>
    </row>
    <row r="71" spans="1:5" ht="12.2" hidden="1" customHeight="1" x14ac:dyDescent="0.25">
      <c r="A71" s="50"/>
      <c r="B71" s="36"/>
      <c r="C71" s="20"/>
      <c r="D71" s="20"/>
      <c r="E71" s="21"/>
    </row>
    <row r="72" spans="1:5" ht="13.7" hidden="1" customHeight="1" x14ac:dyDescent="0.25">
      <c r="A72" s="34"/>
      <c r="B72" s="44"/>
      <c r="C72" s="24"/>
      <c r="D72" s="24"/>
      <c r="E72" s="21"/>
    </row>
    <row r="73" spans="1:5" ht="18.399999999999999" hidden="1" customHeight="1" x14ac:dyDescent="0.25">
      <c r="A73" s="34"/>
      <c r="B73" s="44"/>
      <c r="C73" s="24"/>
      <c r="D73" s="24"/>
      <c r="E73" s="21"/>
    </row>
    <row r="74" spans="1:5" ht="19.7" customHeight="1" x14ac:dyDescent="0.25">
      <c r="A74" s="34"/>
      <c r="B74" s="51" t="s">
        <v>91</v>
      </c>
      <c r="C74" s="20">
        <f>C45+C46</f>
        <v>8937.4989999999998</v>
      </c>
      <c r="D74" s="20">
        <f>D45+D46</f>
        <v>5957.7119999999995</v>
      </c>
      <c r="E74" s="21">
        <f>D74/C74*100</f>
        <v>66.659722143745128</v>
      </c>
    </row>
  </sheetData>
  <mergeCells count="16">
    <mergeCell ref="A11:E11"/>
    <mergeCell ref="A12:A13"/>
    <mergeCell ref="B12:B13"/>
    <mergeCell ref="C12:C13"/>
    <mergeCell ref="D12:D13"/>
    <mergeCell ref="E12:E13"/>
    <mergeCell ref="A10:E10"/>
    <mergeCell ref="D1:E1"/>
    <mergeCell ref="D2:E2"/>
    <mergeCell ref="B3:E3"/>
    <mergeCell ref="B4:E4"/>
    <mergeCell ref="B5:E5"/>
    <mergeCell ref="B6:E6"/>
    <mergeCell ref="B7:C7"/>
    <mergeCell ref="A8:E8"/>
    <mergeCell ref="A9:E9"/>
  </mergeCells>
  <phoneticPr fontId="15" type="noConversion"/>
  <pageMargins left="0.78749999999999998" right="0.196527777777778" top="0.15763888888888899" bottom="0.15763888888888899" header="0.51180555555555496" footer="0.51180555555555496"/>
  <pageSetup paperSize="9" scale="7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Left16</dc:creator>
  <dc:description/>
  <cp:lastModifiedBy>User</cp:lastModifiedBy>
  <cp:revision>25</cp:revision>
  <cp:lastPrinted>2022-04-08T09:32:14Z</cp:lastPrinted>
  <dcterms:created xsi:type="dcterms:W3CDTF">2007-06-20T11:54:57Z</dcterms:created>
  <dcterms:modified xsi:type="dcterms:W3CDTF">2024-07-15T11:49:26Z</dcterms:modified>
  <dc:language>ru-RU</dc:language>
</cp:coreProperties>
</file>